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L-sifl-s-01\総務課\01 庶務係\2026年度\0共通90管理\40_施設管理\庁舎保守管理業務委託関係【５年】\2026年度　定期清掃業務委託\2026年度\広告75\"/>
    </mc:Choice>
  </mc:AlternateContent>
  <xr:revisionPtr revIDLastSave="0" documentId="13_ncr:1_{6C3F2EEF-983B-4940-B0EA-2DD34765C3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6作業基準表" sheetId="2" r:id="rId1"/>
    <sheet name="Sheet1" sheetId="1" r:id="rId2"/>
  </sheets>
  <definedNames>
    <definedName name="_xlnm.Print_Area" localSheetId="0">'2026作業基準表'!$A$1:$K$55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2" l="1"/>
  <c r="I51" i="2"/>
</calcChain>
</file>

<file path=xl/sharedStrings.xml><?xml version="1.0" encoding="utf-8"?>
<sst xmlns="http://schemas.openxmlformats.org/spreadsheetml/2006/main" count="156" uniqueCount="79">
  <si>
    <t>作業種別</t>
    <rPh sb="0" eb="2">
      <t>サギョウ</t>
    </rPh>
    <rPh sb="2" eb="4">
      <t>シュベツ</t>
    </rPh>
    <phoneticPr fontId="4"/>
  </si>
  <si>
    <t>床面洗浄
仕上補修</t>
    <rPh sb="0" eb="1">
      <t>ユカ</t>
    </rPh>
    <rPh sb="1" eb="2">
      <t>メン</t>
    </rPh>
    <rPh sb="2" eb="4">
      <t>センジョウ</t>
    </rPh>
    <rPh sb="5" eb="7">
      <t>シアゲ</t>
    </rPh>
    <rPh sb="7" eb="9">
      <t>ホシュウ</t>
    </rPh>
    <phoneticPr fontId="4"/>
  </si>
  <si>
    <r>
      <t xml:space="preserve">床面等洗浄
</t>
    </r>
    <r>
      <rPr>
        <sz val="8"/>
        <rFont val="ＭＳ 明朝"/>
        <family val="1"/>
        <charset val="128"/>
      </rPr>
      <t>(各階トイレ)</t>
    </r>
    <rPh sb="0" eb="1">
      <t>ユカ</t>
    </rPh>
    <rPh sb="1" eb="2">
      <t>メン</t>
    </rPh>
    <rPh sb="2" eb="3">
      <t>トウ</t>
    </rPh>
    <rPh sb="3" eb="5">
      <t>センジョウ</t>
    </rPh>
    <rPh sb="7" eb="9">
      <t>カクカイ</t>
    </rPh>
    <phoneticPr fontId="4"/>
  </si>
  <si>
    <t>ジュータン
掃除機掛け</t>
    <rPh sb="6" eb="9">
      <t>ソウジキ</t>
    </rPh>
    <rPh sb="9" eb="10">
      <t>カ</t>
    </rPh>
    <phoneticPr fontId="4"/>
  </si>
  <si>
    <t>ワックス剥離
洗浄仕上補修</t>
    <rPh sb="4" eb="6">
      <t>ハクリ</t>
    </rPh>
    <rPh sb="7" eb="9">
      <t>センジョウ</t>
    </rPh>
    <rPh sb="9" eb="11">
      <t>シア</t>
    </rPh>
    <rPh sb="11" eb="13">
      <t>ホシュウ</t>
    </rPh>
    <phoneticPr fontId="4"/>
  </si>
  <si>
    <t>備　考</t>
    <rPh sb="0" eb="1">
      <t>ソノウ</t>
    </rPh>
    <rPh sb="2" eb="3">
      <t>コウ</t>
    </rPh>
    <phoneticPr fontId="4"/>
  </si>
  <si>
    <t>室種別</t>
    <rPh sb="0" eb="1">
      <t>シツ</t>
    </rPh>
    <rPh sb="1" eb="3">
      <t>シュベツ</t>
    </rPh>
    <phoneticPr fontId="4"/>
  </si>
  <si>
    <t>床材質</t>
    <rPh sb="0" eb="1">
      <t>ユカ</t>
    </rPh>
    <rPh sb="1" eb="3">
      <t>ザイシツ</t>
    </rPh>
    <phoneticPr fontId="4"/>
  </si>
  <si>
    <t>数量㎡</t>
    <rPh sb="0" eb="2">
      <t>スウリョウ</t>
    </rPh>
    <phoneticPr fontId="4"/>
  </si>
  <si>
    <t>本庁舎地階</t>
    <rPh sb="0" eb="1">
      <t>ホン</t>
    </rPh>
    <rPh sb="1" eb="2">
      <t>チョウ</t>
    </rPh>
    <rPh sb="2" eb="3">
      <t>シャ</t>
    </rPh>
    <rPh sb="3" eb="5">
      <t>チカイ</t>
    </rPh>
    <phoneticPr fontId="4"/>
  </si>
  <si>
    <t>食堂</t>
    <rPh sb="0" eb="2">
      <t>ショクドウ</t>
    </rPh>
    <phoneticPr fontId="4"/>
  </si>
  <si>
    <t>ビニールシート</t>
    <phoneticPr fontId="4"/>
  </si>
  <si>
    <t>２/年</t>
    <rPh sb="2" eb="3">
      <t>ネン</t>
    </rPh>
    <phoneticPr fontId="4"/>
  </si>
  <si>
    <t>東庁舎地階</t>
    <rPh sb="0" eb="3">
      <t>ヒ</t>
    </rPh>
    <rPh sb="3" eb="5">
      <t>チカイ</t>
    </rPh>
    <phoneticPr fontId="4"/>
  </si>
  <si>
    <t>廊下</t>
    <rPh sb="0" eb="2">
      <t>ロウカ</t>
    </rPh>
    <phoneticPr fontId="4"/>
  </si>
  <si>
    <t>３/年</t>
    <rPh sb="2" eb="3">
      <t>ネン</t>
    </rPh>
    <phoneticPr fontId="4"/>
  </si>
  <si>
    <t>協議/年</t>
    <rPh sb="0" eb="2">
      <t>キョウギ</t>
    </rPh>
    <rPh sb="3" eb="4">
      <t>ネン</t>
    </rPh>
    <phoneticPr fontId="4"/>
  </si>
  <si>
    <t>本庁舎１階</t>
    <rPh sb="0" eb="3">
      <t>ホ</t>
    </rPh>
    <rPh sb="4" eb="5">
      <t>カイ</t>
    </rPh>
    <phoneticPr fontId="4"/>
  </si>
  <si>
    <t>風除室</t>
    <rPh sb="0" eb="1">
      <t>フウ</t>
    </rPh>
    <rPh sb="1" eb="2">
      <t>ジョ</t>
    </rPh>
    <rPh sb="2" eb="3">
      <t>シツ</t>
    </rPh>
    <phoneticPr fontId="4"/>
  </si>
  <si>
    <t>テラゾー</t>
    <phoneticPr fontId="4"/>
  </si>
  <si>
    <t>市民ホール</t>
    <rPh sb="0" eb="2">
      <t>シミン</t>
    </rPh>
    <phoneticPr fontId="4"/>
  </si>
  <si>
    <t>福祉課</t>
    <rPh sb="0" eb="3">
      <t>フクシカ</t>
    </rPh>
    <phoneticPr fontId="4"/>
  </si>
  <si>
    <t>ジュータン</t>
    <phoneticPr fontId="4"/>
  </si>
  <si>
    <t>１/年</t>
    <rPh sb="2" eb="3">
      <t>ネン</t>
    </rPh>
    <phoneticPr fontId="4"/>
  </si>
  <si>
    <t>男便所</t>
    <rPh sb="0" eb="1">
      <t>オトコ</t>
    </rPh>
    <rPh sb="1" eb="3">
      <t>ベンジョ</t>
    </rPh>
    <phoneticPr fontId="4"/>
  </si>
  <si>
    <t>エンビ</t>
    <phoneticPr fontId="4"/>
  </si>
  <si>
    <t>女便所</t>
    <rPh sb="0" eb="1">
      <t>オンナ</t>
    </rPh>
    <rPh sb="1" eb="3">
      <t>ベンジョ</t>
    </rPh>
    <phoneticPr fontId="4"/>
  </si>
  <si>
    <t>多目的トイレ</t>
    <rPh sb="0" eb="3">
      <t>タモクテキ</t>
    </rPh>
    <phoneticPr fontId="4"/>
  </si>
  <si>
    <t>東庁舎１階</t>
    <rPh sb="0" eb="1">
      <t>ヒガシ</t>
    </rPh>
    <rPh sb="1" eb="2">
      <t>チョウ</t>
    </rPh>
    <rPh sb="2" eb="3">
      <t>シャ</t>
    </rPh>
    <rPh sb="4" eb="5">
      <t>カイ</t>
    </rPh>
    <phoneticPr fontId="4"/>
  </si>
  <si>
    <t>教育長室</t>
    <rPh sb="0" eb="3">
      <t>キョウイクチョウ</t>
    </rPh>
    <rPh sb="3" eb="4">
      <t>シツ</t>
    </rPh>
    <phoneticPr fontId="4"/>
  </si>
  <si>
    <t>本庁舎２階</t>
    <rPh sb="0" eb="1">
      <t>ホン</t>
    </rPh>
    <rPh sb="1" eb="2">
      <t>チョウ</t>
    </rPh>
    <rPh sb="2" eb="3">
      <t>シャ</t>
    </rPh>
    <rPh sb="4" eb="5">
      <t>カイ</t>
    </rPh>
    <phoneticPr fontId="4"/>
  </si>
  <si>
    <t>２０１会議室（相談室）</t>
    <rPh sb="3" eb="6">
      <t>カイギシツ</t>
    </rPh>
    <rPh sb="7" eb="10">
      <t>ソウダンシツ</t>
    </rPh>
    <phoneticPr fontId="4"/>
  </si>
  <si>
    <t>東庁舎２階</t>
    <rPh sb="0" eb="1">
      <t>ヒガシ</t>
    </rPh>
    <rPh sb="1" eb="2">
      <t>チョウ</t>
    </rPh>
    <rPh sb="2" eb="3">
      <t>シャ</t>
    </rPh>
    <rPh sb="4" eb="5">
      <t>カイ</t>
    </rPh>
    <phoneticPr fontId="4"/>
  </si>
  <si>
    <t>正・副議長室</t>
    <rPh sb="0" eb="1">
      <t>セイ</t>
    </rPh>
    <rPh sb="2" eb="5">
      <t>フクギチョウ</t>
    </rPh>
    <rPh sb="5" eb="6">
      <t>シツ</t>
    </rPh>
    <phoneticPr fontId="4"/>
  </si>
  <si>
    <t>議員応接室</t>
    <rPh sb="0" eb="2">
      <t>ギイン</t>
    </rPh>
    <rPh sb="2" eb="5">
      <t>オウセツシツ</t>
    </rPh>
    <phoneticPr fontId="4"/>
  </si>
  <si>
    <t>議会事務局</t>
    <rPh sb="0" eb="2">
      <t>ギカイ</t>
    </rPh>
    <rPh sb="2" eb="5">
      <t>ジムキョク</t>
    </rPh>
    <phoneticPr fontId="4"/>
  </si>
  <si>
    <t>議員控室</t>
    <rPh sb="0" eb="2">
      <t>ギイン</t>
    </rPh>
    <rPh sb="2" eb="4">
      <t>ヒカエシツ</t>
    </rPh>
    <phoneticPr fontId="4"/>
  </si>
  <si>
    <t>第３委員会室</t>
    <phoneticPr fontId="4"/>
  </si>
  <si>
    <t>議会図書室</t>
    <rPh sb="0" eb="2">
      <t>ギカイ</t>
    </rPh>
    <rPh sb="2" eb="5">
      <t>トショシツ</t>
    </rPh>
    <phoneticPr fontId="4"/>
  </si>
  <si>
    <t>本庁舎３階</t>
    <rPh sb="0" eb="3">
      <t>ホ</t>
    </rPh>
    <rPh sb="4" eb="5">
      <t>カイ</t>
    </rPh>
    <phoneticPr fontId="4"/>
  </si>
  <si>
    <t>３０１会議室</t>
    <phoneticPr fontId="4"/>
  </si>
  <si>
    <t>３０２会議室</t>
    <phoneticPr fontId="4"/>
  </si>
  <si>
    <t>３０３会議室</t>
    <phoneticPr fontId="4"/>
  </si>
  <si>
    <t>３０４会議室</t>
    <phoneticPr fontId="4"/>
  </si>
  <si>
    <t>ビニールタイル</t>
    <phoneticPr fontId="4"/>
  </si>
  <si>
    <t>更衣室</t>
    <rPh sb="0" eb="3">
      <t>コウイシツ</t>
    </rPh>
    <phoneticPr fontId="4"/>
  </si>
  <si>
    <t>３０５会議室</t>
    <rPh sb="3" eb="6">
      <t>カイギシツ</t>
    </rPh>
    <phoneticPr fontId="4"/>
  </si>
  <si>
    <t>東庁舎３階</t>
    <rPh sb="0" eb="1">
      <t>ヒガシ</t>
    </rPh>
    <rPh sb="1" eb="2">
      <t>チョウ</t>
    </rPh>
    <rPh sb="2" eb="3">
      <t>シャ</t>
    </rPh>
    <rPh sb="4" eb="5">
      <t>カイ</t>
    </rPh>
    <phoneticPr fontId="4"/>
  </si>
  <si>
    <t>理事者控室</t>
    <rPh sb="0" eb="5">
      <t>リ</t>
    </rPh>
    <phoneticPr fontId="4"/>
  </si>
  <si>
    <t>第４委員会室</t>
    <rPh sb="0" eb="1">
      <t>ダイ</t>
    </rPh>
    <rPh sb="2" eb="6">
      <t>イインカイシツ</t>
    </rPh>
    <phoneticPr fontId="4"/>
  </si>
  <si>
    <t>傍聴人控室</t>
    <rPh sb="0" eb="3">
      <t>ボウチョウニン</t>
    </rPh>
    <rPh sb="3" eb="5">
      <t>ヒカエシツ</t>
    </rPh>
    <phoneticPr fontId="4"/>
  </si>
  <si>
    <t>共通（床）</t>
    <rPh sb="0" eb="2">
      <t>キョウツウ</t>
    </rPh>
    <rPh sb="3" eb="4">
      <t>ユカ</t>
    </rPh>
    <phoneticPr fontId="4"/>
  </si>
  <si>
    <t>本庁舎階段</t>
    <rPh sb="0" eb="3">
      <t>ホ</t>
    </rPh>
    <rPh sb="3" eb="5">
      <t>カイダン</t>
    </rPh>
    <phoneticPr fontId="4"/>
  </si>
  <si>
    <t>東庁舎階段</t>
    <rPh sb="0" eb="3">
      <t>ヒ</t>
    </rPh>
    <rPh sb="3" eb="5">
      <t>カイダン</t>
    </rPh>
    <phoneticPr fontId="4"/>
  </si>
  <si>
    <t>本･東庁舎湯沸室</t>
    <rPh sb="0" eb="1">
      <t>ボン</t>
    </rPh>
    <rPh sb="2" eb="5">
      <t>ヒ</t>
    </rPh>
    <rPh sb="5" eb="7">
      <t>ユワカ</t>
    </rPh>
    <rPh sb="7" eb="8">
      <t>シツ</t>
    </rPh>
    <phoneticPr fontId="4"/>
  </si>
  <si>
    <t>本庁舎１～３階事務室</t>
    <rPh sb="0" eb="1">
      <t>ホン</t>
    </rPh>
    <rPh sb="1" eb="3">
      <t>チョウシャ</t>
    </rPh>
    <rPh sb="6" eb="7">
      <t>カイ</t>
    </rPh>
    <rPh sb="7" eb="10">
      <t>ジムシツ</t>
    </rPh>
    <phoneticPr fontId="4"/>
  </si>
  <si>
    <t>東庁舎１階事務室</t>
    <rPh sb="0" eb="3">
      <t>ヒ</t>
    </rPh>
    <rPh sb="4" eb="5">
      <t>カイ</t>
    </rPh>
    <rPh sb="5" eb="8">
      <t>ジムシツ</t>
    </rPh>
    <phoneticPr fontId="4"/>
  </si>
  <si>
    <t>共通（壁）</t>
    <rPh sb="0" eb="2">
      <t>キョウツウ</t>
    </rPh>
    <rPh sb="3" eb="4">
      <t>カベ</t>
    </rPh>
    <phoneticPr fontId="4"/>
  </si>
  <si>
    <t>本庁舎階段棟</t>
    <rPh sb="0" eb="1">
      <t>ホン</t>
    </rPh>
    <rPh sb="1" eb="2">
      <t>チョウ</t>
    </rPh>
    <rPh sb="2" eb="3">
      <t>シャ</t>
    </rPh>
    <rPh sb="3" eb="5">
      <t>カイダン</t>
    </rPh>
    <rPh sb="5" eb="6">
      <t>トウ</t>
    </rPh>
    <phoneticPr fontId="4"/>
  </si>
  <si>
    <t>種　　別</t>
    <rPh sb="0" eb="1">
      <t>シュ</t>
    </rPh>
    <rPh sb="3" eb="4">
      <t>ベツ</t>
    </rPh>
    <phoneticPr fontId="4"/>
  </si>
  <si>
    <t>数量</t>
    <rPh sb="0" eb="2">
      <t>スウリョウ</t>
    </rPh>
    <phoneticPr fontId="4"/>
  </si>
  <si>
    <t>清掃頻度</t>
    <rPh sb="0" eb="2">
      <t>セイソウ</t>
    </rPh>
    <rPh sb="2" eb="4">
      <t>ヒンド</t>
    </rPh>
    <phoneticPr fontId="4"/>
  </si>
  <si>
    <t>共用部面積
(床面洗浄仕上補修)</t>
    <rPh sb="0" eb="2">
      <t>キョウヨウ</t>
    </rPh>
    <rPh sb="2" eb="3">
      <t>ブ</t>
    </rPh>
    <rPh sb="3" eb="5">
      <t>メンセキ</t>
    </rPh>
    <rPh sb="7" eb="9">
      <t>ユカメン</t>
    </rPh>
    <rPh sb="9" eb="11">
      <t>センジョウ</t>
    </rPh>
    <rPh sb="11" eb="13">
      <t>シア</t>
    </rPh>
    <rPh sb="13" eb="15">
      <t>ホシュウ</t>
    </rPh>
    <phoneticPr fontId="4"/>
  </si>
  <si>
    <t>その他</t>
    <rPh sb="2" eb="3">
      <t>タ</t>
    </rPh>
    <phoneticPr fontId="4"/>
  </si>
  <si>
    <t>本･東庁舎階段ガラリ</t>
    <rPh sb="0" eb="1">
      <t>ボン</t>
    </rPh>
    <rPh sb="2" eb="5">
      <t>ヒ</t>
    </rPh>
    <rPh sb="5" eb="7">
      <t>カイダン</t>
    </rPh>
    <phoneticPr fontId="4"/>
  </si>
  <si>
    <t>８箇所</t>
    <rPh sb="1" eb="3">
      <t>カショ</t>
    </rPh>
    <phoneticPr fontId="4"/>
  </si>
  <si>
    <t>共用部面積(各階トイレ)
（床面等洗浄）</t>
    <rPh sb="0" eb="2">
      <t>キョウヨウ</t>
    </rPh>
    <rPh sb="2" eb="3">
      <t>ブ</t>
    </rPh>
    <rPh sb="3" eb="5">
      <t>メンセキ</t>
    </rPh>
    <rPh sb="6" eb="8">
      <t>カクカイ</t>
    </rPh>
    <rPh sb="14" eb="16">
      <t>ユカメン</t>
    </rPh>
    <rPh sb="16" eb="17">
      <t>トウ</t>
    </rPh>
    <rPh sb="17" eb="19">
      <t>センジョウ</t>
    </rPh>
    <phoneticPr fontId="4"/>
  </si>
  <si>
    <t>窓ガラス清掃</t>
    <rPh sb="0" eb="1">
      <t>マド</t>
    </rPh>
    <rPh sb="4" eb="6">
      <t>セイソウ</t>
    </rPh>
    <phoneticPr fontId="4"/>
  </si>
  <si>
    <t>1,000㎡</t>
    <phoneticPr fontId="4"/>
  </si>
  <si>
    <t>専用部面積
(床面洗浄仕上補修)</t>
    <rPh sb="0" eb="2">
      <t>センヨウ</t>
    </rPh>
    <rPh sb="2" eb="3">
      <t>ブ</t>
    </rPh>
    <rPh sb="3" eb="5">
      <t>メンセキ</t>
    </rPh>
    <rPh sb="7" eb="9">
      <t>ユカメン</t>
    </rPh>
    <rPh sb="9" eb="11">
      <t>センジョウ</t>
    </rPh>
    <rPh sb="11" eb="13">
      <t>シア</t>
    </rPh>
    <rPh sb="13" eb="15">
      <t>ホシュウ</t>
    </rPh>
    <phoneticPr fontId="4"/>
  </si>
  <si>
    <t>正面玄関</t>
    <rPh sb="0" eb="2">
      <t>ショウメン</t>
    </rPh>
    <rPh sb="2" eb="4">
      <t>ゲンカン</t>
    </rPh>
    <phoneticPr fontId="4"/>
  </si>
  <si>
    <t>ｼﾞｭｰﾀﾝ掃除機掛け</t>
    <rPh sb="6" eb="9">
      <t>ソウジキ</t>
    </rPh>
    <rPh sb="9" eb="10">
      <t>カ</t>
    </rPh>
    <phoneticPr fontId="4"/>
  </si>
  <si>
    <t>2026年度　須坂市役所庁舎清掃作業基準表</t>
    <rPh sb="4" eb="6">
      <t>ネンド</t>
    </rPh>
    <rPh sb="6" eb="8">
      <t>ヘイネンド</t>
    </rPh>
    <rPh sb="7" eb="12">
      <t>ス</t>
    </rPh>
    <rPh sb="12" eb="14">
      <t>チョウシャ</t>
    </rPh>
    <rPh sb="14" eb="16">
      <t>セイソウ</t>
    </rPh>
    <rPh sb="16" eb="18">
      <t>サギョウ</t>
    </rPh>
    <rPh sb="18" eb="20">
      <t>キジュン</t>
    </rPh>
    <rPh sb="20" eb="21">
      <t>ヒョウ</t>
    </rPh>
    <phoneticPr fontId="4"/>
  </si>
  <si>
    <t>1/年</t>
    <rPh sb="2" eb="3">
      <t>ネン</t>
    </rPh>
    <phoneticPr fontId="4"/>
  </si>
  <si>
    <t>2/年</t>
    <rPh sb="2" eb="3">
      <t>ネン</t>
    </rPh>
    <phoneticPr fontId="4"/>
  </si>
  <si>
    <t>202会議室</t>
    <rPh sb="3" eb="6">
      <t>カイギシツ</t>
    </rPh>
    <phoneticPr fontId="4"/>
  </si>
  <si>
    <t>協議/年</t>
  </si>
  <si>
    <t>３０６会議室</t>
    <phoneticPr fontId="3"/>
  </si>
  <si>
    <t>155.2㎡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</si>
</sst>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#,#00.0&quot;㎡&quot;"/>
    <numFmt numFmtId="178" formatCode="#,##0.0_ ;[Red]\-#,##0.0\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1"/>
      <color rgb="FF0070C0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12"/>
      <name val="ＭＳ 明朝"/>
      <family val="1"/>
      <charset val="128"/>
    </font>
    <font>
      <u/>
      <sz val="11"/>
      <name val="ＭＳ 明朝"/>
      <family val="1"/>
      <charset val="128"/>
    </font>
    <font>
      <sz val="7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/>
  </cellStyleXfs>
  <cellXfs count="97">
    <xf numFmtId="0" fontId="0" fillId="0" borderId="0" xfId="0">
      <alignment vertical="center"/>
    </xf>
    <xf numFmtId="0" fontId="1" fillId="0" borderId="0" xfId="2"/>
    <xf numFmtId="176" fontId="2" fillId="0" borderId="0" xfId="1" applyNumberFormat="1" applyFont="1" applyAlignment="1">
      <alignment horizontal="centerContinuous" vertical="center"/>
    </xf>
    <xf numFmtId="176" fontId="1" fillId="0" borderId="0" xfId="1" applyNumberFormat="1" applyFont="1" applyAlignment="1">
      <alignment horizontal="centerContinuous" shrinkToFit="1"/>
    </xf>
    <xf numFmtId="176" fontId="1" fillId="0" borderId="0" xfId="1" applyNumberFormat="1" applyFont="1" applyAlignment="1">
      <alignment horizontal="centerContinuous"/>
    </xf>
    <xf numFmtId="0" fontId="7" fillId="0" borderId="0" xfId="2" applyFont="1"/>
    <xf numFmtId="176" fontId="1" fillId="0" borderId="1" xfId="1" applyNumberFormat="1" applyFont="1" applyBorder="1" applyAlignment="1">
      <alignment horizontal="center" vertical="center" shrinkToFit="1"/>
    </xf>
    <xf numFmtId="176" fontId="1" fillId="0" borderId="1" xfId="1" applyNumberFormat="1" applyFont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right" vertical="center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 wrapText="1" shrinkToFit="1"/>
    </xf>
    <xf numFmtId="176" fontId="0" fillId="0" borderId="1" xfId="1" applyNumberFormat="1" applyFon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 shrinkToFit="1"/>
    </xf>
    <xf numFmtId="176" fontId="0" fillId="0" borderId="4" xfId="1" applyNumberFormat="1" applyFont="1" applyBorder="1" applyAlignment="1">
      <alignment horizontal="center" vertical="center" shrinkToFit="1"/>
    </xf>
    <xf numFmtId="176" fontId="1" fillId="0" borderId="4" xfId="1" applyNumberFormat="1" applyFont="1" applyFill="1" applyBorder="1" applyAlignment="1">
      <alignment horizontal="right" vertical="center"/>
    </xf>
    <xf numFmtId="176" fontId="9" fillId="0" borderId="8" xfId="1" applyNumberFormat="1" applyFont="1" applyFill="1" applyBorder="1" applyAlignment="1">
      <alignment horizontal="center" vertical="center"/>
    </xf>
    <xf numFmtId="176" fontId="9" fillId="0" borderId="9" xfId="1" applyNumberFormat="1" applyFont="1" applyFill="1" applyBorder="1" applyAlignment="1">
      <alignment horizontal="center" vertical="center"/>
    </xf>
    <xf numFmtId="176" fontId="1" fillId="0" borderId="8" xfId="1" applyNumberFormat="1" applyFont="1" applyBorder="1" applyAlignment="1">
      <alignment horizontal="center" vertical="center"/>
    </xf>
    <xf numFmtId="176" fontId="1" fillId="0" borderId="9" xfId="1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9" fillId="0" borderId="0" xfId="2" applyFont="1"/>
    <xf numFmtId="176" fontId="1" fillId="0" borderId="1" xfId="1" applyNumberFormat="1" applyFont="1" applyFill="1" applyBorder="1" applyAlignment="1">
      <alignment vertical="center"/>
    </xf>
    <xf numFmtId="176" fontId="1" fillId="0" borderId="7" xfId="1" applyNumberFormat="1" applyFont="1" applyFill="1" applyBorder="1" applyAlignment="1">
      <alignment vertical="center"/>
    </xf>
    <xf numFmtId="176" fontId="1" fillId="0" borderId="1" xfId="1" applyNumberFormat="1" applyFont="1" applyBorder="1" applyAlignment="1">
      <alignment vertical="center" shrinkToFit="1"/>
    </xf>
    <xf numFmtId="176" fontId="1" fillId="0" borderId="1" xfId="1" applyNumberFormat="1" applyFont="1" applyFill="1" applyBorder="1" applyAlignment="1">
      <alignment vertical="center" shrinkToFit="1"/>
    </xf>
    <xf numFmtId="0" fontId="1" fillId="0" borderId="1" xfId="2" applyBorder="1" applyAlignment="1">
      <alignment horizontal="left" vertical="center"/>
    </xf>
    <xf numFmtId="176" fontId="1" fillId="0" borderId="11" xfId="1" applyNumberFormat="1" applyFont="1" applyBorder="1" applyAlignment="1">
      <alignment horizontal="center" vertical="center"/>
    </xf>
    <xf numFmtId="176" fontId="1" fillId="0" borderId="0" xfId="1" applyNumberFormat="1" applyFont="1" applyBorder="1" applyAlignment="1">
      <alignment horizontal="center" shrinkToFit="1"/>
    </xf>
    <xf numFmtId="176" fontId="9" fillId="0" borderId="0" xfId="1" applyNumberFormat="1" applyFont="1" applyFill="1" applyBorder="1" applyAlignment="1">
      <alignment horizontal="right"/>
    </xf>
    <xf numFmtId="176" fontId="1" fillId="0" borderId="0" xfId="1" applyNumberFormat="1" applyFont="1" applyBorder="1" applyAlignment="1">
      <alignment horizontal="center"/>
    </xf>
    <xf numFmtId="176" fontId="1" fillId="0" borderId="8" xfId="1" applyNumberFormat="1" applyFont="1" applyBorder="1" applyAlignment="1">
      <alignment horizontal="center" vertical="center" shrinkToFit="1"/>
    </xf>
    <xf numFmtId="176" fontId="1" fillId="0" borderId="10" xfId="1" applyNumberFormat="1" applyFont="1" applyBorder="1" applyAlignment="1">
      <alignment horizontal="center" shrinkToFit="1"/>
    </xf>
    <xf numFmtId="176" fontId="1" fillId="0" borderId="10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1" fillId="0" borderId="0" xfId="1" applyNumberFormat="1" applyFont="1" applyAlignment="1">
      <alignment horizontal="center" shrinkToFit="1"/>
    </xf>
    <xf numFmtId="178" fontId="1" fillId="0" borderId="0" xfId="1" applyNumberFormat="1" applyFont="1" applyAlignment="1">
      <alignment horizontal="right"/>
    </xf>
    <xf numFmtId="40" fontId="1" fillId="0" borderId="0" xfId="1" applyNumberFormat="1" applyFont="1" applyAlignment="1">
      <alignment horizontal="right"/>
    </xf>
    <xf numFmtId="176" fontId="1" fillId="0" borderId="0" xfId="1" applyNumberFormat="1" applyFont="1" applyAlignment="1">
      <alignment horizontal="right" shrinkToFit="1"/>
    </xf>
    <xf numFmtId="176" fontId="1" fillId="0" borderId="0" xfId="1" applyNumberFormat="1" applyFont="1" applyBorder="1" applyAlignment="1">
      <alignment horizontal="right"/>
    </xf>
    <xf numFmtId="40" fontId="1" fillId="0" borderId="0" xfId="1" applyNumberFormat="1" applyFont="1" applyBorder="1" applyAlignment="1">
      <alignment horizontal="right"/>
    </xf>
    <xf numFmtId="176" fontId="1" fillId="0" borderId="0" xfId="1" applyNumberFormat="1" applyFont="1" applyAlignment="1">
      <alignment horizontal="right"/>
    </xf>
    <xf numFmtId="176" fontId="2" fillId="0" borderId="0" xfId="1" applyNumberFormat="1" applyFont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 shrinkToFit="1"/>
    </xf>
    <xf numFmtId="176" fontId="5" fillId="0" borderId="2" xfId="1" applyNumberFormat="1" applyFont="1" applyBorder="1" applyAlignment="1">
      <alignment horizontal="center" vertical="center" wrapText="1" shrinkToFit="1"/>
    </xf>
    <xf numFmtId="176" fontId="5" fillId="0" borderId="3" xfId="1" applyNumberFormat="1" applyFont="1" applyBorder="1" applyAlignment="1">
      <alignment horizontal="center" vertical="center" wrapText="1" shrinkToFit="1"/>
    </xf>
    <xf numFmtId="176" fontId="5" fillId="0" borderId="5" xfId="1" applyNumberFormat="1" applyFont="1" applyBorder="1" applyAlignment="1">
      <alignment horizontal="center" vertical="center" wrapText="1" shrinkToFit="1"/>
    </xf>
    <xf numFmtId="176" fontId="5" fillId="0" borderId="6" xfId="1" applyNumberFormat="1" applyFont="1" applyBorder="1" applyAlignment="1">
      <alignment horizontal="center" vertical="center" wrapText="1" shrinkToFit="1"/>
    </xf>
    <xf numFmtId="176" fontId="5" fillId="0" borderId="3" xfId="1" applyNumberFormat="1" applyFont="1" applyBorder="1" applyAlignment="1">
      <alignment horizontal="center" vertical="center" shrinkToFit="1"/>
    </xf>
    <xf numFmtId="176" fontId="5" fillId="0" borderId="5" xfId="1" applyNumberFormat="1" applyFont="1" applyBorder="1" applyAlignment="1">
      <alignment horizontal="center" vertical="center" shrinkToFit="1"/>
    </xf>
    <xf numFmtId="176" fontId="5" fillId="0" borderId="6" xfId="1" applyNumberFormat="1" applyFont="1" applyBorder="1" applyAlignment="1">
      <alignment horizontal="center" vertical="center" shrinkToFit="1"/>
    </xf>
    <xf numFmtId="176" fontId="5" fillId="0" borderId="4" xfId="1" applyNumberFormat="1" applyFont="1" applyBorder="1" applyAlignment="1">
      <alignment horizontal="center" vertical="center" wrapText="1" shrinkToFit="1"/>
    </xf>
    <xf numFmtId="176" fontId="5" fillId="0" borderId="7" xfId="1" applyNumberFormat="1" applyFont="1" applyBorder="1" applyAlignment="1">
      <alignment horizontal="center" vertical="center" shrinkToFi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1" fillId="0" borderId="4" xfId="2" applyBorder="1" applyAlignment="1">
      <alignment horizontal="center" vertical="center" wrapText="1"/>
    </xf>
    <xf numFmtId="0" fontId="1" fillId="0" borderId="7" xfId="2" applyBorder="1" applyAlignment="1">
      <alignment horizontal="center" vertical="center"/>
    </xf>
    <xf numFmtId="176" fontId="0" fillId="0" borderId="8" xfId="1" applyNumberFormat="1" applyFont="1" applyBorder="1" applyAlignment="1">
      <alignment horizontal="center" vertical="center"/>
    </xf>
    <xf numFmtId="176" fontId="1" fillId="0" borderId="9" xfId="1" applyNumberFormat="1" applyFont="1" applyBorder="1" applyAlignment="1">
      <alignment horizontal="center" vertical="center"/>
    </xf>
    <xf numFmtId="176" fontId="1" fillId="0" borderId="8" xfId="1" applyNumberFormat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 vertical="center"/>
    </xf>
    <xf numFmtId="176" fontId="9" fillId="0" borderId="8" xfId="1" applyNumberFormat="1" applyFont="1" applyFill="1" applyBorder="1" applyAlignment="1">
      <alignment horizontal="center" vertical="center"/>
    </xf>
    <xf numFmtId="176" fontId="9" fillId="0" borderId="9" xfId="1" applyNumberFormat="1" applyFont="1" applyFill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 shrinkToFit="1"/>
    </xf>
    <xf numFmtId="176" fontId="1" fillId="0" borderId="10" xfId="1" applyNumberFormat="1" applyFont="1" applyBorder="1" applyAlignment="1">
      <alignment horizontal="center" vertical="center" shrinkToFit="1"/>
    </xf>
    <xf numFmtId="176" fontId="1" fillId="0" borderId="7" xfId="1" applyNumberFormat="1" applyFont="1" applyBorder="1" applyAlignment="1">
      <alignment horizontal="center" vertical="center" shrinkToFit="1"/>
    </xf>
    <xf numFmtId="176" fontId="1" fillId="0" borderId="4" xfId="1" applyNumberFormat="1" applyFont="1" applyFill="1" applyBorder="1" applyAlignment="1">
      <alignment horizontal="right" vertical="center"/>
    </xf>
    <xf numFmtId="176" fontId="1" fillId="0" borderId="10" xfId="1" applyNumberFormat="1" applyFont="1" applyFill="1" applyBorder="1" applyAlignment="1">
      <alignment horizontal="right" vertical="center"/>
    </xf>
    <xf numFmtId="176" fontId="1" fillId="0" borderId="7" xfId="1" applyNumberFormat="1" applyFont="1" applyFill="1" applyBorder="1" applyAlignment="1">
      <alignment horizontal="right" vertical="center"/>
    </xf>
    <xf numFmtId="176" fontId="1" fillId="0" borderId="4" xfId="1" applyNumberFormat="1" applyFont="1" applyBorder="1" applyAlignment="1">
      <alignment horizontal="center" vertical="center"/>
    </xf>
    <xf numFmtId="176" fontId="1" fillId="0" borderId="10" xfId="1" applyNumberFormat="1" applyFont="1" applyBorder="1" applyAlignment="1">
      <alignment horizontal="center" vertical="center"/>
    </xf>
    <xf numFmtId="176" fontId="1" fillId="0" borderId="7" xfId="1" applyNumberFormat="1" applyFont="1" applyBorder="1" applyAlignment="1">
      <alignment horizontal="center" vertical="center"/>
    </xf>
    <xf numFmtId="176" fontId="10" fillId="0" borderId="4" xfId="1" applyNumberFormat="1" applyFont="1" applyBorder="1" applyAlignment="1">
      <alignment horizontal="center" vertical="center"/>
    </xf>
    <xf numFmtId="176" fontId="10" fillId="0" borderId="10" xfId="1" applyNumberFormat="1" applyFont="1" applyBorder="1" applyAlignment="1">
      <alignment horizontal="center" vertical="center"/>
    </xf>
    <xf numFmtId="176" fontId="10" fillId="0" borderId="7" xfId="1" applyNumberFormat="1" applyFont="1" applyBorder="1" applyAlignment="1">
      <alignment horizontal="center" vertical="center"/>
    </xf>
    <xf numFmtId="176" fontId="9" fillId="0" borderId="8" xfId="1" applyNumberFormat="1" applyFont="1" applyFill="1" applyBorder="1" applyAlignment="1">
      <alignment horizontal="center" vertical="center" shrinkToFit="1"/>
    </xf>
    <xf numFmtId="176" fontId="9" fillId="0" borderId="9" xfId="1" applyNumberFormat="1" applyFont="1" applyFill="1" applyBorder="1" applyAlignment="1">
      <alignment horizontal="center" vertical="center" shrinkToFit="1"/>
    </xf>
    <xf numFmtId="176" fontId="1" fillId="0" borderId="8" xfId="1" applyNumberFormat="1" applyFont="1" applyBorder="1" applyAlignment="1">
      <alignment horizontal="center" vertical="center" shrinkToFit="1"/>
    </xf>
    <xf numFmtId="176" fontId="1" fillId="0" borderId="9" xfId="1" applyNumberFormat="1" applyFont="1" applyBorder="1" applyAlignment="1">
      <alignment horizontal="center" vertical="center" shrinkToFit="1"/>
    </xf>
    <xf numFmtId="177" fontId="1" fillId="0" borderId="1" xfId="1" applyNumberFormat="1" applyFont="1" applyBorder="1" applyAlignment="1">
      <alignment horizontal="center" vertical="center"/>
    </xf>
    <xf numFmtId="176" fontId="1" fillId="0" borderId="1" xfId="1" applyNumberFormat="1" applyFont="1" applyBorder="1" applyAlignment="1">
      <alignment horizontal="center"/>
    </xf>
    <xf numFmtId="176" fontId="0" fillId="0" borderId="0" xfId="1" applyNumberFormat="1" applyFont="1" applyAlignment="1">
      <alignment horizontal="left"/>
    </xf>
    <xf numFmtId="0" fontId="1" fillId="0" borderId="0" xfId="2" applyAlignment="1">
      <alignment horizontal="left"/>
    </xf>
    <xf numFmtId="176" fontId="0" fillId="0" borderId="8" xfId="1" applyNumberFormat="1" applyFont="1" applyBorder="1" applyAlignment="1">
      <alignment horizontal="center" vertical="center" shrinkToFit="1"/>
    </xf>
    <xf numFmtId="176" fontId="6" fillId="0" borderId="1" xfId="1" applyNumberFormat="1" applyFont="1" applyFill="1" applyBorder="1" applyAlignment="1">
      <alignment horizontal="center" vertical="center" wrapText="1"/>
    </xf>
    <xf numFmtId="177" fontId="6" fillId="0" borderId="8" xfId="1" applyNumberFormat="1" applyFont="1" applyBorder="1" applyAlignment="1">
      <alignment horizontal="center" vertical="center" wrapText="1"/>
    </xf>
    <xf numFmtId="177" fontId="6" fillId="0" borderId="12" xfId="1" applyNumberFormat="1" applyFont="1" applyBorder="1" applyAlignment="1">
      <alignment horizontal="center" vertical="center" wrapText="1"/>
    </xf>
    <xf numFmtId="177" fontId="6" fillId="0" borderId="9" xfId="1" applyNumberFormat="1" applyFont="1" applyBorder="1" applyAlignment="1">
      <alignment horizontal="center" vertical="center" wrapText="1"/>
    </xf>
    <xf numFmtId="177" fontId="11" fillId="0" borderId="1" xfId="1" applyNumberFormat="1" applyFont="1" applyFill="1" applyBorder="1" applyAlignment="1">
      <alignment horizontal="center" vertical="center" wrapText="1"/>
    </xf>
    <xf numFmtId="177" fontId="1" fillId="0" borderId="1" xfId="1" applyNumberFormat="1" applyFont="1" applyBorder="1" applyAlignment="1">
      <alignment horizontal="center" vertical="center" wrapText="1"/>
    </xf>
    <xf numFmtId="177" fontId="1" fillId="0" borderId="8" xfId="1" applyNumberFormat="1" applyFont="1" applyBorder="1" applyAlignment="1">
      <alignment horizontal="center" vertical="center" wrapText="1"/>
    </xf>
    <xf numFmtId="177" fontId="1" fillId="0" borderId="12" xfId="1" applyNumberFormat="1" applyFont="1" applyBorder="1" applyAlignment="1">
      <alignment horizontal="center" vertical="center" wrapText="1"/>
    </xf>
    <xf numFmtId="177" fontId="1" fillId="0" borderId="9" xfId="1" applyNumberFormat="1" applyFont="1" applyBorder="1" applyAlignment="1">
      <alignment horizontal="center" vertical="center" wrapText="1"/>
    </xf>
    <xf numFmtId="176" fontId="12" fillId="0" borderId="1" xfId="1" applyNumberFormat="1" applyFont="1" applyBorder="1" applyAlignment="1">
      <alignment horizontal="center" vertical="center" shrinkToFit="1"/>
    </xf>
    <xf numFmtId="176" fontId="12" fillId="0" borderId="1" xfId="1" applyNumberFormat="1" applyFont="1" applyFill="1" applyBorder="1" applyAlignment="1">
      <alignment horizontal="center" vertical="center" wrapText="1"/>
    </xf>
    <xf numFmtId="176" fontId="12" fillId="0" borderId="8" xfId="1" applyNumberFormat="1" applyFont="1" applyBorder="1" applyAlignment="1">
      <alignment horizontal="center" vertical="center"/>
    </xf>
    <xf numFmtId="176" fontId="12" fillId="0" borderId="8" xfId="1" applyNumberFormat="1" applyFont="1" applyBorder="1" applyAlignment="1">
      <alignment horizontal="center" vertical="center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tabSelected="1" view="pageBreakPreview" zoomScale="85" zoomScaleNormal="75" zoomScaleSheetLayoutView="85" workbookViewId="0">
      <selection activeCell="M24" sqref="M24"/>
    </sheetView>
  </sheetViews>
  <sheetFormatPr defaultRowHeight="13.5" x14ac:dyDescent="0.15"/>
  <cols>
    <col min="1" max="1" width="11" style="34" bestFit="1" customWidth="1"/>
    <col min="2" max="2" width="16.125" style="35" customWidth="1"/>
    <col min="3" max="3" width="13" style="35" customWidth="1"/>
    <col min="4" max="4" width="9.75" style="41" bestFit="1" customWidth="1"/>
    <col min="5" max="5" width="1.625" style="41" customWidth="1"/>
    <col min="6" max="6" width="9.25" style="34" customWidth="1"/>
    <col min="7" max="7" width="1.625" style="34" customWidth="1"/>
    <col min="8" max="8" width="8.75" style="34" customWidth="1"/>
    <col min="9" max="9" width="10.25" style="34" customWidth="1"/>
    <col min="10" max="10" width="11.5" style="1" customWidth="1"/>
    <col min="11" max="11" width="13.25" style="1" customWidth="1"/>
    <col min="12" max="12" width="3.625" style="1" customWidth="1"/>
    <col min="13" max="16384" width="9" style="1"/>
  </cols>
  <sheetData>
    <row r="1" spans="1:14" ht="24" x14ac:dyDescent="0.15">
      <c r="A1" s="42" t="s">
        <v>72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4" ht="11.25" customHeight="1" x14ac:dyDescent="0.15">
      <c r="A2" s="2"/>
      <c r="B2" s="3"/>
      <c r="C2" s="3"/>
      <c r="D2" s="2"/>
      <c r="E2" s="2"/>
      <c r="F2" s="4"/>
      <c r="G2" s="4"/>
      <c r="H2" s="4"/>
      <c r="I2" s="4"/>
    </row>
    <row r="3" spans="1:14" ht="13.5" customHeight="1" x14ac:dyDescent="0.15">
      <c r="A3" s="43" t="s">
        <v>0</v>
      </c>
      <c r="B3" s="43"/>
      <c r="C3" s="43"/>
      <c r="D3" s="43"/>
      <c r="E3" s="44" t="s">
        <v>1</v>
      </c>
      <c r="F3" s="45"/>
      <c r="G3" s="44" t="s">
        <v>2</v>
      </c>
      <c r="H3" s="48"/>
      <c r="I3" s="51" t="s">
        <v>3</v>
      </c>
      <c r="J3" s="53" t="s">
        <v>4</v>
      </c>
      <c r="K3" s="55" t="s">
        <v>5</v>
      </c>
      <c r="N3" s="5"/>
    </row>
    <row r="4" spans="1:14" x14ac:dyDescent="0.15">
      <c r="A4" s="43" t="s">
        <v>6</v>
      </c>
      <c r="B4" s="43"/>
      <c r="C4" s="6" t="s">
        <v>7</v>
      </c>
      <c r="D4" s="6" t="s">
        <v>8</v>
      </c>
      <c r="E4" s="46"/>
      <c r="F4" s="47"/>
      <c r="G4" s="49"/>
      <c r="H4" s="50"/>
      <c r="I4" s="52"/>
      <c r="J4" s="54"/>
      <c r="K4" s="56"/>
    </row>
    <row r="5" spans="1:14" ht="18.75" customHeight="1" x14ac:dyDescent="0.15">
      <c r="A5" s="7" t="s">
        <v>9</v>
      </c>
      <c r="B5" s="6" t="s">
        <v>10</v>
      </c>
      <c r="C5" s="6" t="s">
        <v>11</v>
      </c>
      <c r="D5" s="8">
        <v>86.1</v>
      </c>
      <c r="E5" s="57" t="s">
        <v>73</v>
      </c>
      <c r="F5" s="58"/>
      <c r="G5" s="59"/>
      <c r="H5" s="58"/>
      <c r="I5" s="7"/>
      <c r="J5" s="9"/>
      <c r="K5" s="9"/>
    </row>
    <row r="6" spans="1:14" ht="18.75" customHeight="1" x14ac:dyDescent="0.15">
      <c r="A6" s="7" t="s">
        <v>13</v>
      </c>
      <c r="B6" s="6" t="s">
        <v>14</v>
      </c>
      <c r="C6" s="6" t="s">
        <v>11</v>
      </c>
      <c r="D6" s="8">
        <v>84.8</v>
      </c>
      <c r="E6" s="57" t="s">
        <v>15</v>
      </c>
      <c r="F6" s="58"/>
      <c r="G6" s="59"/>
      <c r="H6" s="58"/>
      <c r="I6" s="7"/>
      <c r="J6" s="10"/>
      <c r="K6" s="9"/>
    </row>
    <row r="7" spans="1:14" ht="18.75" customHeight="1" x14ac:dyDescent="0.15">
      <c r="A7" s="60" t="s">
        <v>17</v>
      </c>
      <c r="B7" s="6" t="s">
        <v>18</v>
      </c>
      <c r="C7" s="6" t="s">
        <v>19</v>
      </c>
      <c r="D7" s="8">
        <v>24</v>
      </c>
      <c r="E7" s="57" t="s">
        <v>15</v>
      </c>
      <c r="F7" s="58"/>
      <c r="G7" s="59"/>
      <c r="H7" s="58"/>
      <c r="I7" s="7"/>
      <c r="J7" s="10"/>
      <c r="K7" s="9"/>
    </row>
    <row r="8" spans="1:14" ht="18.75" customHeight="1" x14ac:dyDescent="0.15">
      <c r="A8" s="60"/>
      <c r="B8" s="6" t="s">
        <v>20</v>
      </c>
      <c r="C8" s="6" t="s">
        <v>19</v>
      </c>
      <c r="D8" s="8">
        <v>76</v>
      </c>
      <c r="E8" s="57" t="s">
        <v>15</v>
      </c>
      <c r="F8" s="58"/>
      <c r="G8" s="59"/>
      <c r="H8" s="58"/>
      <c r="I8" s="7"/>
      <c r="J8" s="10"/>
      <c r="K8" s="9"/>
    </row>
    <row r="9" spans="1:14" ht="18.75" customHeight="1" x14ac:dyDescent="0.15">
      <c r="A9" s="60"/>
      <c r="B9" s="6" t="s">
        <v>14</v>
      </c>
      <c r="C9" s="6" t="s">
        <v>19</v>
      </c>
      <c r="D9" s="8">
        <v>177.7</v>
      </c>
      <c r="E9" s="57" t="s">
        <v>15</v>
      </c>
      <c r="F9" s="58"/>
      <c r="G9" s="59"/>
      <c r="H9" s="58"/>
      <c r="I9" s="7"/>
      <c r="J9" s="10"/>
      <c r="K9" s="9"/>
    </row>
    <row r="10" spans="1:14" ht="18.75" x14ac:dyDescent="0.15">
      <c r="A10" s="60"/>
      <c r="B10" s="11" t="s">
        <v>21</v>
      </c>
      <c r="C10" s="6" t="s">
        <v>22</v>
      </c>
      <c r="D10" s="8">
        <v>8.1</v>
      </c>
      <c r="E10" s="59"/>
      <c r="F10" s="58"/>
      <c r="G10" s="59"/>
      <c r="H10" s="58"/>
      <c r="I10" s="12" t="s">
        <v>23</v>
      </c>
      <c r="J10" s="10"/>
      <c r="K10" s="9"/>
    </row>
    <row r="11" spans="1:14" ht="18.75" customHeight="1" x14ac:dyDescent="0.15">
      <c r="A11" s="60"/>
      <c r="B11" s="6" t="s">
        <v>24</v>
      </c>
      <c r="C11" s="6" t="s">
        <v>25</v>
      </c>
      <c r="D11" s="8">
        <v>14.8</v>
      </c>
      <c r="E11" s="61"/>
      <c r="F11" s="62"/>
      <c r="G11" s="57" t="s">
        <v>74</v>
      </c>
      <c r="H11" s="58"/>
      <c r="I11" s="7"/>
      <c r="J11" s="10" t="s">
        <v>76</v>
      </c>
      <c r="K11" s="9"/>
    </row>
    <row r="12" spans="1:14" ht="18.75" customHeight="1" x14ac:dyDescent="0.15">
      <c r="A12" s="60"/>
      <c r="B12" s="6" t="s">
        <v>26</v>
      </c>
      <c r="C12" s="6" t="s">
        <v>25</v>
      </c>
      <c r="D12" s="8">
        <v>14.8</v>
      </c>
      <c r="E12" s="61"/>
      <c r="F12" s="62"/>
      <c r="G12" s="57" t="s">
        <v>74</v>
      </c>
      <c r="H12" s="58"/>
      <c r="I12" s="7"/>
      <c r="J12" s="10" t="s">
        <v>76</v>
      </c>
      <c r="K12" s="9"/>
    </row>
    <row r="13" spans="1:14" ht="18.75" customHeight="1" x14ac:dyDescent="0.15">
      <c r="A13" s="60"/>
      <c r="B13" s="6" t="s">
        <v>27</v>
      </c>
      <c r="C13" s="6" t="s">
        <v>25</v>
      </c>
      <c r="D13" s="8">
        <v>9.4</v>
      </c>
      <c r="E13" s="61"/>
      <c r="F13" s="62"/>
      <c r="G13" s="57" t="s">
        <v>74</v>
      </c>
      <c r="H13" s="58"/>
      <c r="I13" s="7"/>
      <c r="J13" s="10"/>
      <c r="K13" s="9"/>
    </row>
    <row r="14" spans="1:14" ht="18.75" customHeight="1" x14ac:dyDescent="0.15">
      <c r="A14" s="60" t="s">
        <v>28</v>
      </c>
      <c r="B14" s="6" t="s">
        <v>14</v>
      </c>
      <c r="C14" s="6" t="s">
        <v>11</v>
      </c>
      <c r="D14" s="8">
        <v>142.76</v>
      </c>
      <c r="E14" s="57" t="s">
        <v>15</v>
      </c>
      <c r="F14" s="58"/>
      <c r="G14" s="59"/>
      <c r="H14" s="58"/>
      <c r="I14" s="7"/>
      <c r="J14" s="10"/>
      <c r="K14" s="9"/>
    </row>
    <row r="15" spans="1:14" ht="18.75" customHeight="1" x14ac:dyDescent="0.15">
      <c r="A15" s="60"/>
      <c r="B15" s="6" t="s">
        <v>29</v>
      </c>
      <c r="C15" s="6" t="s">
        <v>11</v>
      </c>
      <c r="D15" s="8">
        <v>30.1</v>
      </c>
      <c r="E15" s="57" t="s">
        <v>73</v>
      </c>
      <c r="F15" s="58"/>
      <c r="G15" s="59"/>
      <c r="H15" s="58"/>
      <c r="I15" s="7"/>
      <c r="J15" s="9"/>
      <c r="K15" s="9"/>
    </row>
    <row r="16" spans="1:14" ht="18.75" customHeight="1" x14ac:dyDescent="0.15">
      <c r="A16" s="69" t="s">
        <v>30</v>
      </c>
      <c r="B16" s="6" t="s">
        <v>14</v>
      </c>
      <c r="C16" s="6" t="s">
        <v>11</v>
      </c>
      <c r="D16" s="8">
        <v>165.05</v>
      </c>
      <c r="E16" s="57" t="s">
        <v>15</v>
      </c>
      <c r="F16" s="58"/>
      <c r="G16" s="59"/>
      <c r="H16" s="58"/>
      <c r="I16" s="7"/>
      <c r="J16" s="10"/>
      <c r="K16" s="9"/>
    </row>
    <row r="17" spans="1:11" ht="18.75" customHeight="1" x14ac:dyDescent="0.15">
      <c r="A17" s="70"/>
      <c r="B17" s="6" t="s">
        <v>24</v>
      </c>
      <c r="C17" s="6" t="s">
        <v>25</v>
      </c>
      <c r="D17" s="8">
        <v>14.8</v>
      </c>
      <c r="E17" s="61"/>
      <c r="F17" s="62"/>
      <c r="G17" s="57" t="s">
        <v>74</v>
      </c>
      <c r="H17" s="58"/>
      <c r="I17" s="7"/>
      <c r="J17" s="10" t="s">
        <v>76</v>
      </c>
      <c r="K17" s="9"/>
    </row>
    <row r="18" spans="1:11" ht="18.75" customHeight="1" x14ac:dyDescent="0.15">
      <c r="A18" s="70"/>
      <c r="B18" s="6" t="s">
        <v>26</v>
      </c>
      <c r="C18" s="6" t="s">
        <v>25</v>
      </c>
      <c r="D18" s="8">
        <v>14.8</v>
      </c>
      <c r="E18" s="61"/>
      <c r="F18" s="62"/>
      <c r="G18" s="57" t="s">
        <v>74</v>
      </c>
      <c r="H18" s="58"/>
      <c r="I18" s="7"/>
      <c r="J18" s="10" t="s">
        <v>76</v>
      </c>
      <c r="K18" s="9"/>
    </row>
    <row r="19" spans="1:11" ht="18.75" customHeight="1" x14ac:dyDescent="0.15">
      <c r="A19" s="70"/>
      <c r="B19" s="93" t="s">
        <v>31</v>
      </c>
      <c r="C19" s="14" t="s">
        <v>22</v>
      </c>
      <c r="D19" s="15">
        <v>20</v>
      </c>
      <c r="E19" s="61"/>
      <c r="F19" s="62"/>
      <c r="G19" s="59"/>
      <c r="H19" s="58"/>
      <c r="I19" s="72" t="s">
        <v>23</v>
      </c>
      <c r="J19" s="9"/>
      <c r="K19" s="9"/>
    </row>
    <row r="20" spans="1:11" ht="18.75" customHeight="1" x14ac:dyDescent="0.15">
      <c r="A20" s="71"/>
      <c r="B20" s="13" t="s">
        <v>75</v>
      </c>
      <c r="C20" s="14" t="s">
        <v>22</v>
      </c>
      <c r="D20" s="15">
        <v>36.700000000000003</v>
      </c>
      <c r="E20" s="61"/>
      <c r="F20" s="62"/>
      <c r="G20" s="59"/>
      <c r="H20" s="58"/>
      <c r="I20" s="73"/>
      <c r="J20" s="9"/>
      <c r="K20" s="9"/>
    </row>
    <row r="21" spans="1:11" ht="18.75" customHeight="1" x14ac:dyDescent="0.15">
      <c r="A21" s="60" t="s">
        <v>32</v>
      </c>
      <c r="B21" s="6" t="s">
        <v>33</v>
      </c>
      <c r="C21" s="63" t="s">
        <v>22</v>
      </c>
      <c r="D21" s="66">
        <v>469.4</v>
      </c>
      <c r="E21" s="61"/>
      <c r="F21" s="62"/>
      <c r="G21" s="59"/>
      <c r="H21" s="58"/>
      <c r="I21" s="73"/>
      <c r="J21" s="9"/>
      <c r="K21" s="9"/>
    </row>
    <row r="22" spans="1:11" ht="18.75" customHeight="1" x14ac:dyDescent="0.15">
      <c r="A22" s="60"/>
      <c r="B22" s="6" t="s">
        <v>34</v>
      </c>
      <c r="C22" s="64"/>
      <c r="D22" s="67"/>
      <c r="E22" s="61"/>
      <c r="F22" s="62"/>
      <c r="G22" s="59"/>
      <c r="H22" s="58"/>
      <c r="I22" s="73"/>
      <c r="J22" s="9"/>
      <c r="K22" s="9"/>
    </row>
    <row r="23" spans="1:11" ht="18.75" customHeight="1" x14ac:dyDescent="0.15">
      <c r="A23" s="60"/>
      <c r="B23" s="6" t="s">
        <v>35</v>
      </c>
      <c r="C23" s="64"/>
      <c r="D23" s="67"/>
      <c r="E23" s="61"/>
      <c r="F23" s="62"/>
      <c r="G23" s="59"/>
      <c r="H23" s="58"/>
      <c r="I23" s="73"/>
      <c r="J23" s="9"/>
      <c r="K23" s="9"/>
    </row>
    <row r="24" spans="1:11" ht="18.75" customHeight="1" x14ac:dyDescent="0.15">
      <c r="A24" s="60"/>
      <c r="B24" s="6" t="s">
        <v>36</v>
      </c>
      <c r="C24" s="64"/>
      <c r="D24" s="67"/>
      <c r="E24" s="61"/>
      <c r="F24" s="62"/>
      <c r="G24" s="59"/>
      <c r="H24" s="58"/>
      <c r="I24" s="73"/>
      <c r="J24" s="9"/>
      <c r="K24" s="9"/>
    </row>
    <row r="25" spans="1:11" ht="18.75" customHeight="1" x14ac:dyDescent="0.15">
      <c r="A25" s="60"/>
      <c r="B25" s="13" t="s">
        <v>36</v>
      </c>
      <c r="C25" s="64"/>
      <c r="D25" s="67"/>
      <c r="E25" s="61"/>
      <c r="F25" s="62"/>
      <c r="G25" s="59"/>
      <c r="H25" s="58"/>
      <c r="I25" s="73"/>
      <c r="J25" s="9"/>
      <c r="K25" s="9"/>
    </row>
    <row r="26" spans="1:11" ht="18.75" customHeight="1" x14ac:dyDescent="0.15">
      <c r="A26" s="60"/>
      <c r="B26" s="13" t="s">
        <v>36</v>
      </c>
      <c r="C26" s="64"/>
      <c r="D26" s="67"/>
      <c r="E26" s="61"/>
      <c r="F26" s="62"/>
      <c r="G26" s="59"/>
      <c r="H26" s="58"/>
      <c r="I26" s="73"/>
      <c r="J26" s="9"/>
      <c r="K26" s="9"/>
    </row>
    <row r="27" spans="1:11" ht="18.75" customHeight="1" x14ac:dyDescent="0.15">
      <c r="A27" s="60"/>
      <c r="B27" s="6" t="s">
        <v>37</v>
      </c>
      <c r="C27" s="65"/>
      <c r="D27" s="68"/>
      <c r="E27" s="16"/>
      <c r="F27" s="17"/>
      <c r="G27" s="18"/>
      <c r="H27" s="19"/>
      <c r="I27" s="73"/>
      <c r="J27" s="9"/>
      <c r="K27" s="9"/>
    </row>
    <row r="28" spans="1:11" ht="18.75" customHeight="1" x14ac:dyDescent="0.15">
      <c r="A28" s="60"/>
      <c r="B28" s="13" t="s">
        <v>38</v>
      </c>
      <c r="C28" s="13" t="s">
        <v>22</v>
      </c>
      <c r="D28" s="8">
        <v>46.2</v>
      </c>
      <c r="E28" s="16"/>
      <c r="F28" s="17"/>
      <c r="G28" s="18"/>
      <c r="H28" s="19"/>
      <c r="I28" s="73"/>
      <c r="J28" s="9"/>
      <c r="K28" s="9"/>
    </row>
    <row r="29" spans="1:11" ht="18.75" customHeight="1" x14ac:dyDescent="0.15">
      <c r="A29" s="60"/>
      <c r="B29" s="13" t="s">
        <v>14</v>
      </c>
      <c r="C29" s="13" t="s">
        <v>22</v>
      </c>
      <c r="D29" s="8">
        <v>103.6</v>
      </c>
      <c r="E29" s="61"/>
      <c r="F29" s="62"/>
      <c r="G29" s="59"/>
      <c r="H29" s="58"/>
      <c r="I29" s="73"/>
      <c r="J29" s="9"/>
      <c r="K29" s="9"/>
    </row>
    <row r="30" spans="1:11" ht="18.75" customHeight="1" x14ac:dyDescent="0.15">
      <c r="A30" s="69" t="s">
        <v>39</v>
      </c>
      <c r="B30" s="6" t="s">
        <v>40</v>
      </c>
      <c r="C30" s="6" t="s">
        <v>22</v>
      </c>
      <c r="D30" s="8">
        <v>42.5</v>
      </c>
      <c r="E30" s="59"/>
      <c r="F30" s="58"/>
      <c r="G30" s="59"/>
      <c r="H30" s="58"/>
      <c r="I30" s="56"/>
      <c r="J30" s="9"/>
      <c r="K30" s="9"/>
    </row>
    <row r="31" spans="1:11" ht="18.75" customHeight="1" x14ac:dyDescent="0.15">
      <c r="A31" s="70"/>
      <c r="B31" s="6" t="s">
        <v>41</v>
      </c>
      <c r="C31" s="6" t="s">
        <v>11</v>
      </c>
      <c r="D31" s="8">
        <v>42.5</v>
      </c>
      <c r="E31" s="57" t="s">
        <v>73</v>
      </c>
      <c r="F31" s="58"/>
      <c r="G31" s="59"/>
      <c r="H31" s="58"/>
      <c r="I31" s="7"/>
      <c r="J31" s="9"/>
      <c r="K31" s="9"/>
    </row>
    <row r="32" spans="1:11" ht="18.75" customHeight="1" x14ac:dyDescent="0.15">
      <c r="A32" s="70"/>
      <c r="B32" s="6" t="s">
        <v>42</v>
      </c>
      <c r="C32" s="6" t="s">
        <v>11</v>
      </c>
      <c r="D32" s="8">
        <v>42.5</v>
      </c>
      <c r="E32" s="57" t="s">
        <v>73</v>
      </c>
      <c r="F32" s="58"/>
      <c r="G32" s="59"/>
      <c r="H32" s="58"/>
      <c r="I32" s="7"/>
      <c r="J32" s="9"/>
      <c r="K32" s="9"/>
    </row>
    <row r="33" spans="1:16" ht="18.75" customHeight="1" x14ac:dyDescent="0.15">
      <c r="A33" s="70"/>
      <c r="B33" s="6" t="s">
        <v>43</v>
      </c>
      <c r="C33" s="6" t="s">
        <v>44</v>
      </c>
      <c r="D33" s="8">
        <v>20.5</v>
      </c>
      <c r="E33" s="57" t="s">
        <v>73</v>
      </c>
      <c r="F33" s="58"/>
      <c r="G33" s="59"/>
      <c r="H33" s="58"/>
      <c r="I33" s="7"/>
      <c r="J33" s="9"/>
      <c r="K33" s="9"/>
    </row>
    <row r="34" spans="1:16" ht="18.75" customHeight="1" x14ac:dyDescent="0.15">
      <c r="A34" s="70"/>
      <c r="B34" s="6" t="s">
        <v>77</v>
      </c>
      <c r="C34" s="6" t="s">
        <v>44</v>
      </c>
      <c r="D34" s="8">
        <v>50.5</v>
      </c>
      <c r="E34" s="57" t="s">
        <v>73</v>
      </c>
      <c r="F34" s="58"/>
      <c r="G34" s="59"/>
      <c r="H34" s="58"/>
      <c r="I34" s="7"/>
      <c r="J34" s="9"/>
      <c r="K34" s="9"/>
    </row>
    <row r="35" spans="1:16" ht="18.75" customHeight="1" x14ac:dyDescent="0.15">
      <c r="A35" s="70"/>
      <c r="B35" s="13" t="s">
        <v>45</v>
      </c>
      <c r="C35" s="6" t="s">
        <v>44</v>
      </c>
      <c r="D35" s="8">
        <v>14.8</v>
      </c>
      <c r="E35" s="57" t="s">
        <v>15</v>
      </c>
      <c r="F35" s="58"/>
      <c r="G35" s="59"/>
      <c r="H35" s="58"/>
      <c r="I35" s="7"/>
      <c r="J35" s="9"/>
      <c r="K35" s="20"/>
    </row>
    <row r="36" spans="1:16" ht="18.75" customHeight="1" x14ac:dyDescent="0.15">
      <c r="A36" s="70"/>
      <c r="B36" s="6" t="s">
        <v>14</v>
      </c>
      <c r="C36" s="6" t="s">
        <v>11</v>
      </c>
      <c r="D36" s="8">
        <v>115.4</v>
      </c>
      <c r="E36" s="57" t="s">
        <v>15</v>
      </c>
      <c r="F36" s="58"/>
      <c r="G36" s="59"/>
      <c r="H36" s="58"/>
      <c r="I36" s="7"/>
      <c r="J36" s="9"/>
      <c r="K36" s="9"/>
    </row>
    <row r="37" spans="1:16" ht="18.75" customHeight="1" x14ac:dyDescent="0.15">
      <c r="A37" s="70"/>
      <c r="B37" s="6" t="s">
        <v>24</v>
      </c>
      <c r="C37" s="6" t="s">
        <v>25</v>
      </c>
      <c r="D37" s="8">
        <v>14.8</v>
      </c>
      <c r="E37" s="61"/>
      <c r="F37" s="62"/>
      <c r="G37" s="57" t="s">
        <v>74</v>
      </c>
      <c r="H37" s="58"/>
      <c r="I37" s="7"/>
      <c r="J37" s="10" t="s">
        <v>16</v>
      </c>
      <c r="K37" s="9"/>
    </row>
    <row r="38" spans="1:16" ht="18.75" customHeight="1" x14ac:dyDescent="0.15">
      <c r="A38" s="70"/>
      <c r="B38" s="6" t="s">
        <v>26</v>
      </c>
      <c r="C38" s="6" t="s">
        <v>25</v>
      </c>
      <c r="D38" s="8">
        <v>14.8</v>
      </c>
      <c r="E38" s="61"/>
      <c r="F38" s="62"/>
      <c r="G38" s="57" t="s">
        <v>74</v>
      </c>
      <c r="H38" s="58"/>
      <c r="I38" s="7"/>
      <c r="J38" s="10" t="s">
        <v>16</v>
      </c>
      <c r="K38" s="9"/>
      <c r="P38" s="21"/>
    </row>
    <row r="39" spans="1:16" ht="18.75" customHeight="1" x14ac:dyDescent="0.15">
      <c r="A39" s="71"/>
      <c r="B39" s="93" t="s">
        <v>46</v>
      </c>
      <c r="C39" s="13" t="s">
        <v>22</v>
      </c>
      <c r="D39" s="8">
        <v>122.8</v>
      </c>
      <c r="E39" s="61"/>
      <c r="F39" s="62"/>
      <c r="G39" s="59"/>
      <c r="H39" s="58"/>
      <c r="I39" s="72" t="s">
        <v>23</v>
      </c>
      <c r="J39" s="9"/>
      <c r="K39" s="9"/>
      <c r="P39" s="21"/>
    </row>
    <row r="40" spans="1:16" ht="18.75" customHeight="1" x14ac:dyDescent="0.15">
      <c r="A40" s="60" t="s">
        <v>47</v>
      </c>
      <c r="B40" s="6" t="s">
        <v>48</v>
      </c>
      <c r="C40" s="6" t="s">
        <v>22</v>
      </c>
      <c r="D40" s="8">
        <v>56.34</v>
      </c>
      <c r="E40" s="61"/>
      <c r="F40" s="62"/>
      <c r="G40" s="59"/>
      <c r="H40" s="58"/>
      <c r="I40" s="73"/>
      <c r="J40" s="9"/>
      <c r="K40" s="9"/>
    </row>
    <row r="41" spans="1:16" ht="18.75" customHeight="1" x14ac:dyDescent="0.15">
      <c r="A41" s="60"/>
      <c r="B41" s="6" t="s">
        <v>49</v>
      </c>
      <c r="C41" s="43" t="s">
        <v>22</v>
      </c>
      <c r="D41" s="22">
        <v>138.16</v>
      </c>
      <c r="E41" s="61"/>
      <c r="F41" s="62"/>
      <c r="G41" s="59"/>
      <c r="H41" s="58"/>
      <c r="I41" s="73"/>
      <c r="J41" s="9"/>
      <c r="K41" s="9"/>
    </row>
    <row r="42" spans="1:16" ht="18.75" customHeight="1" x14ac:dyDescent="0.15">
      <c r="A42" s="60"/>
      <c r="B42" s="6" t="s">
        <v>50</v>
      </c>
      <c r="C42" s="43"/>
      <c r="D42" s="23">
        <v>40.4</v>
      </c>
      <c r="E42" s="61"/>
      <c r="F42" s="62"/>
      <c r="G42" s="59"/>
      <c r="H42" s="58"/>
      <c r="I42" s="73"/>
      <c r="J42" s="9"/>
      <c r="K42" s="9"/>
    </row>
    <row r="43" spans="1:16" ht="18.75" customHeight="1" x14ac:dyDescent="0.15">
      <c r="A43" s="60"/>
      <c r="B43" s="93" t="s">
        <v>14</v>
      </c>
      <c r="C43" s="43"/>
      <c r="D43" s="23">
        <v>74.2</v>
      </c>
      <c r="E43" s="61"/>
      <c r="F43" s="62"/>
      <c r="G43" s="59"/>
      <c r="H43" s="58"/>
      <c r="I43" s="74"/>
      <c r="J43" s="9"/>
      <c r="K43" s="9"/>
    </row>
    <row r="44" spans="1:16" ht="18.75" customHeight="1" x14ac:dyDescent="0.15">
      <c r="A44" s="69" t="s">
        <v>51</v>
      </c>
      <c r="B44" s="6" t="s">
        <v>52</v>
      </c>
      <c r="C44" s="6" t="s">
        <v>44</v>
      </c>
      <c r="D44" s="8">
        <v>125.6</v>
      </c>
      <c r="E44" s="96" t="s">
        <v>15</v>
      </c>
      <c r="F44" s="58"/>
      <c r="G44" s="59"/>
      <c r="H44" s="58"/>
      <c r="I44" s="7"/>
      <c r="J44" s="10"/>
      <c r="K44" s="9"/>
    </row>
    <row r="45" spans="1:16" ht="18.75" customHeight="1" x14ac:dyDescent="0.15">
      <c r="A45" s="70"/>
      <c r="B45" s="6" t="s">
        <v>53</v>
      </c>
      <c r="C45" s="6" t="s">
        <v>11</v>
      </c>
      <c r="D45" s="8">
        <v>76.92</v>
      </c>
      <c r="E45" s="96" t="s">
        <v>15</v>
      </c>
      <c r="F45" s="58"/>
      <c r="G45" s="59"/>
      <c r="H45" s="58"/>
      <c r="I45" s="7"/>
      <c r="J45" s="10"/>
      <c r="K45" s="9"/>
    </row>
    <row r="46" spans="1:16" ht="18.75" customHeight="1" x14ac:dyDescent="0.15">
      <c r="A46" s="70"/>
      <c r="B46" s="6" t="s">
        <v>54</v>
      </c>
      <c r="C46" s="6"/>
      <c r="D46" s="8">
        <v>53.7</v>
      </c>
      <c r="E46" s="96" t="s">
        <v>73</v>
      </c>
      <c r="F46" s="58"/>
      <c r="G46" s="59"/>
      <c r="H46" s="58"/>
      <c r="I46" s="7"/>
      <c r="J46" s="9"/>
      <c r="K46" s="9"/>
    </row>
    <row r="47" spans="1:16" ht="18.75" customHeight="1" x14ac:dyDescent="0.15">
      <c r="A47" s="70"/>
      <c r="B47" s="6" t="s">
        <v>55</v>
      </c>
      <c r="C47" s="6" t="s">
        <v>44</v>
      </c>
      <c r="D47" s="8">
        <v>1327.2</v>
      </c>
      <c r="E47" s="96" t="s">
        <v>73</v>
      </c>
      <c r="F47" s="58"/>
      <c r="G47" s="59"/>
      <c r="H47" s="58"/>
      <c r="I47" s="7"/>
      <c r="J47" s="9"/>
      <c r="K47" s="9"/>
    </row>
    <row r="48" spans="1:16" ht="18.75" customHeight="1" x14ac:dyDescent="0.15">
      <c r="A48" s="71"/>
      <c r="B48" s="6" t="s">
        <v>56</v>
      </c>
      <c r="C48" s="6" t="s">
        <v>11</v>
      </c>
      <c r="D48" s="8">
        <v>367.5</v>
      </c>
      <c r="E48" s="96" t="s">
        <v>73</v>
      </c>
      <c r="F48" s="58"/>
      <c r="G48" s="59"/>
      <c r="H48" s="58"/>
      <c r="I48" s="7"/>
      <c r="J48" s="9"/>
      <c r="K48" s="9"/>
    </row>
    <row r="49" spans="1:11" ht="18.75" customHeight="1" x14ac:dyDescent="0.15">
      <c r="A49" s="7" t="s">
        <v>57</v>
      </c>
      <c r="B49" s="6" t="s">
        <v>58</v>
      </c>
      <c r="C49" s="24"/>
      <c r="D49" s="25">
        <v>474</v>
      </c>
      <c r="E49" s="75"/>
      <c r="F49" s="76"/>
      <c r="G49" s="77"/>
      <c r="H49" s="78"/>
      <c r="I49" s="24"/>
      <c r="J49" s="24"/>
      <c r="K49" s="26"/>
    </row>
    <row r="50" spans="1:11" ht="6.75" customHeight="1" x14ac:dyDescent="0.15">
      <c r="A50" s="27"/>
      <c r="B50" s="28"/>
      <c r="C50" s="28"/>
      <c r="D50" s="29"/>
      <c r="E50" s="29"/>
      <c r="F50" s="30"/>
      <c r="G50" s="30"/>
      <c r="H50" s="30"/>
      <c r="I50" s="30"/>
    </row>
    <row r="51" spans="1:11" ht="22.5" customHeight="1" x14ac:dyDescent="0.15">
      <c r="A51" s="83" t="s">
        <v>59</v>
      </c>
      <c r="B51" s="78"/>
      <c r="C51" s="31" t="s">
        <v>60</v>
      </c>
      <c r="D51" s="6" t="s">
        <v>61</v>
      </c>
      <c r="E51" s="32"/>
      <c r="F51" s="84" t="s">
        <v>62</v>
      </c>
      <c r="G51" s="84"/>
      <c r="H51" s="84"/>
      <c r="I51" s="79">
        <f>SUM(D6,D7,D8,D9,D14,D16,D35,D36,D44,D45)</f>
        <v>1003.0299999999999</v>
      </c>
      <c r="J51" s="79"/>
      <c r="K51" s="94" t="s">
        <v>15</v>
      </c>
    </row>
    <row r="52" spans="1:11" ht="22.5" customHeight="1" x14ac:dyDescent="0.15">
      <c r="A52" s="69" t="s">
        <v>63</v>
      </c>
      <c r="B52" s="13" t="s">
        <v>64</v>
      </c>
      <c r="C52" s="31" t="s">
        <v>65</v>
      </c>
      <c r="D52" s="93" t="s">
        <v>23</v>
      </c>
      <c r="E52" s="32"/>
      <c r="F52" s="85" t="s">
        <v>66</v>
      </c>
      <c r="G52" s="86"/>
      <c r="H52" s="87"/>
      <c r="I52" s="79">
        <f>SUM(D11:D13,D17:D18,D37:D38)</f>
        <v>98.199999999999989</v>
      </c>
      <c r="J52" s="79"/>
      <c r="K52" s="94" t="s">
        <v>12</v>
      </c>
    </row>
    <row r="53" spans="1:11" ht="22.5" customHeight="1" x14ac:dyDescent="0.15">
      <c r="A53" s="70"/>
      <c r="B53" s="6" t="s">
        <v>67</v>
      </c>
      <c r="C53" s="18" t="s">
        <v>68</v>
      </c>
      <c r="D53" s="93" t="s">
        <v>23</v>
      </c>
      <c r="E53" s="33"/>
      <c r="F53" s="88" t="s">
        <v>69</v>
      </c>
      <c r="G53" s="88"/>
      <c r="H53" s="88"/>
      <c r="I53" s="89">
        <v>2020.6</v>
      </c>
      <c r="J53" s="89"/>
      <c r="K53" s="10" t="s">
        <v>73</v>
      </c>
    </row>
    <row r="54" spans="1:11" ht="22.5" customHeight="1" x14ac:dyDescent="0.15">
      <c r="A54" s="70"/>
      <c r="B54" s="13" t="s">
        <v>70</v>
      </c>
      <c r="C54" s="95" t="s">
        <v>78</v>
      </c>
      <c r="D54" s="93" t="s">
        <v>23</v>
      </c>
      <c r="E54" s="33"/>
      <c r="F54" s="90" t="s">
        <v>71</v>
      </c>
      <c r="G54" s="91"/>
      <c r="H54" s="92"/>
      <c r="I54" s="79">
        <v>1158.4000000000001</v>
      </c>
      <c r="J54" s="79"/>
      <c r="K54" s="10" t="s">
        <v>23</v>
      </c>
    </row>
    <row r="55" spans="1:11" ht="22.5" customHeight="1" x14ac:dyDescent="0.15">
      <c r="A55" s="71"/>
      <c r="B55" s="6"/>
      <c r="C55" s="31"/>
      <c r="D55" s="6"/>
      <c r="E55" s="32"/>
      <c r="F55" s="79"/>
      <c r="G55" s="79"/>
      <c r="H55" s="79"/>
      <c r="I55" s="80"/>
      <c r="J55" s="80"/>
      <c r="K55" s="10"/>
    </row>
    <row r="56" spans="1:11" ht="18.75" x14ac:dyDescent="0.4">
      <c r="A56" s="81"/>
      <c r="B56" s="82"/>
      <c r="C56" s="82"/>
      <c r="D56" s="82"/>
      <c r="E56" s="82"/>
      <c r="F56" s="82"/>
      <c r="G56" s="82"/>
      <c r="H56" s="82"/>
      <c r="I56" s="82"/>
      <c r="J56" s="82"/>
      <c r="K56" s="82"/>
    </row>
    <row r="57" spans="1:11" x14ac:dyDescent="0.15">
      <c r="D57" s="36"/>
      <c r="E57" s="36"/>
    </row>
    <row r="58" spans="1:11" x14ac:dyDescent="0.15">
      <c r="D58" s="37"/>
      <c r="E58" s="37"/>
    </row>
    <row r="59" spans="1:11" x14ac:dyDescent="0.15">
      <c r="D59" s="37"/>
      <c r="E59" s="37"/>
    </row>
    <row r="60" spans="1:11" x14ac:dyDescent="0.15">
      <c r="C60" s="38"/>
      <c r="D60" s="39"/>
      <c r="E60" s="39"/>
    </row>
    <row r="61" spans="1:11" x14ac:dyDescent="0.15">
      <c r="D61" s="40"/>
      <c r="E61" s="40"/>
    </row>
  </sheetData>
  <mergeCells count="119">
    <mergeCell ref="E49:F49"/>
    <mergeCell ref="G49:H49"/>
    <mergeCell ref="G42:H42"/>
    <mergeCell ref="E43:F43"/>
    <mergeCell ref="G43:H43"/>
    <mergeCell ref="F55:H55"/>
    <mergeCell ref="I55:J55"/>
    <mergeCell ref="A56:K56"/>
    <mergeCell ref="A51:B51"/>
    <mergeCell ref="F51:H51"/>
    <mergeCell ref="I51:J51"/>
    <mergeCell ref="A52:A55"/>
    <mergeCell ref="F52:H52"/>
    <mergeCell ref="I52:J52"/>
    <mergeCell ref="F53:H53"/>
    <mergeCell ref="I53:J53"/>
    <mergeCell ref="F54:H54"/>
    <mergeCell ref="I54:J54"/>
    <mergeCell ref="A44:A48"/>
    <mergeCell ref="E44:F44"/>
    <mergeCell ref="G44:H44"/>
    <mergeCell ref="E45:F45"/>
    <mergeCell ref="G45:H45"/>
    <mergeCell ref="E46:F46"/>
    <mergeCell ref="G46:H46"/>
    <mergeCell ref="E39:F39"/>
    <mergeCell ref="G39:H39"/>
    <mergeCell ref="E47:F47"/>
    <mergeCell ref="G47:H47"/>
    <mergeCell ref="E48:F48"/>
    <mergeCell ref="G48:H48"/>
    <mergeCell ref="I39:I43"/>
    <mergeCell ref="A40:A43"/>
    <mergeCell ref="E40:F40"/>
    <mergeCell ref="G40:H40"/>
    <mergeCell ref="C41:C43"/>
    <mergeCell ref="E41:F41"/>
    <mergeCell ref="G41:H41"/>
    <mergeCell ref="E42:F42"/>
    <mergeCell ref="E36:F36"/>
    <mergeCell ref="G36:H36"/>
    <mergeCell ref="E37:F37"/>
    <mergeCell ref="G37:H37"/>
    <mergeCell ref="E38:F38"/>
    <mergeCell ref="G38:H38"/>
    <mergeCell ref="A30:A39"/>
    <mergeCell ref="I19:I30"/>
    <mergeCell ref="E20:F20"/>
    <mergeCell ref="G20:H20"/>
    <mergeCell ref="G32:H32"/>
    <mergeCell ref="E33:F33"/>
    <mergeCell ref="G33:H33"/>
    <mergeCell ref="E34:F34"/>
    <mergeCell ref="G34:H34"/>
    <mergeCell ref="E35:F35"/>
    <mergeCell ref="G35:H35"/>
    <mergeCell ref="E26:F26"/>
    <mergeCell ref="G26:H26"/>
    <mergeCell ref="E29:F29"/>
    <mergeCell ref="G29:H29"/>
    <mergeCell ref="E30:F30"/>
    <mergeCell ref="G30:H30"/>
    <mergeCell ref="E31:F31"/>
    <mergeCell ref="G31:H31"/>
    <mergeCell ref="E32:F32"/>
    <mergeCell ref="A21:A29"/>
    <mergeCell ref="C21:C27"/>
    <mergeCell ref="D21:D27"/>
    <mergeCell ref="E21:F21"/>
    <mergeCell ref="G21:H21"/>
    <mergeCell ref="E22:F22"/>
    <mergeCell ref="G22:H22"/>
    <mergeCell ref="A16:A20"/>
    <mergeCell ref="E16:F16"/>
    <mergeCell ref="G16:H16"/>
    <mergeCell ref="E17:F17"/>
    <mergeCell ref="G17:H17"/>
    <mergeCell ref="E18:F18"/>
    <mergeCell ref="G18:H18"/>
    <mergeCell ref="E19:F19"/>
    <mergeCell ref="G19:H19"/>
    <mergeCell ref="E23:F23"/>
    <mergeCell ref="G23:H23"/>
    <mergeCell ref="E24:F24"/>
    <mergeCell ref="G24:H24"/>
    <mergeCell ref="E25:F25"/>
    <mergeCell ref="G25:H25"/>
    <mergeCell ref="A14:A15"/>
    <mergeCell ref="E14:F14"/>
    <mergeCell ref="G14:H14"/>
    <mergeCell ref="E15:F15"/>
    <mergeCell ref="G15:H15"/>
    <mergeCell ref="G9:H9"/>
    <mergeCell ref="E10:F10"/>
    <mergeCell ref="G10:H10"/>
    <mergeCell ref="E11:F11"/>
    <mergeCell ref="G11:H11"/>
    <mergeCell ref="E12:F12"/>
    <mergeCell ref="G12:H12"/>
    <mergeCell ref="E6:F6"/>
    <mergeCell ref="G6:H6"/>
    <mergeCell ref="A7:A13"/>
    <mergeCell ref="E7:F7"/>
    <mergeCell ref="G7:H7"/>
    <mergeCell ref="E8:F8"/>
    <mergeCell ref="G8:H8"/>
    <mergeCell ref="E9:F9"/>
    <mergeCell ref="E13:F13"/>
    <mergeCell ref="G13:H13"/>
    <mergeCell ref="A1:K1"/>
    <mergeCell ref="A3:D3"/>
    <mergeCell ref="E3:F4"/>
    <mergeCell ref="G3:H4"/>
    <mergeCell ref="I3:I4"/>
    <mergeCell ref="J3:J4"/>
    <mergeCell ref="K3:K4"/>
    <mergeCell ref="A4:B4"/>
    <mergeCell ref="E5:F5"/>
    <mergeCell ref="G5:H5"/>
  </mergeCells>
  <phoneticPr fontId="3"/>
  <printOptions horizontalCentered="1"/>
  <pageMargins left="0.62992125984251968" right="0" top="0.51181102362204722" bottom="0.27559055118110237" header="0.19685039370078741" footer="0.15748031496062992"/>
  <pageSetup paperSize="9" scale="77" orientation="portrait" r:id="rId1"/>
  <headerFooter alignWithMargins="0"/>
  <rowBreaks count="1" manualBreakCount="1">
    <brk id="55" max="10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2026作業基準表</vt:lpstr>
      <vt:lpstr>Sheet1</vt:lpstr>
      <vt:lpstr>'2026作業基準表'!Print_Area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竹内　慧</dc:creator>
  <cp:lastModifiedBy>金田 翔太郎</cp:lastModifiedBy>
  <dcterms:created xsi:type="dcterms:W3CDTF">2025-05-14T01:56:01Z</dcterms:created>
  <dcterms:modified xsi:type="dcterms:W3CDTF">2026-05-25T08:24:20Z</dcterms:modified>
</cp:coreProperties>
</file>